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Transportation\Projects\ODOT\District 7\MOT070_0603\97795\survey\spreadsheets\"/>
    </mc:Choice>
  </mc:AlternateContent>
  <bookViews>
    <workbookView xWindow="0" yWindow="0" windowWidth="28800" windowHeight="12420" activeTab="2"/>
  </bookViews>
  <sheets>
    <sheet name="MOT-70-0603 Abutment" sheetId="1" r:id="rId1"/>
    <sheet name="MOT-70-0603 Piers" sheetId="3" r:id="rId2"/>
    <sheet name="MOT-70-0603 Super" sheetId="5" r:id="rId3"/>
  </sheets>
  <externalReferences>
    <externalReference r:id="rId4"/>
  </externalReferences>
  <calcPr calcId="152511"/>
</workbook>
</file>

<file path=xl/calcChain.xml><?xml version="1.0" encoding="utf-8"?>
<calcChain xmlns="http://schemas.openxmlformats.org/spreadsheetml/2006/main">
  <c r="J25" i="3" l="1"/>
  <c r="F25" i="3"/>
  <c r="E25" i="3"/>
  <c r="D25" i="3"/>
  <c r="C25" i="3"/>
  <c r="B25" i="3"/>
  <c r="F24" i="3"/>
  <c r="E24" i="3"/>
  <c r="D24" i="3"/>
  <c r="C24" i="3"/>
  <c r="B24" i="3"/>
  <c r="J23" i="3"/>
  <c r="F23" i="3"/>
  <c r="E23" i="3"/>
  <c r="D23" i="3"/>
  <c r="C23" i="3"/>
  <c r="B23" i="3"/>
  <c r="R20" i="5" l="1"/>
  <c r="R4" i="5"/>
  <c r="R16" i="5"/>
  <c r="R12" i="5"/>
  <c r="R8" i="5"/>
  <c r="I4" i="1" l="1"/>
  <c r="J4" i="1"/>
  <c r="K4" i="1"/>
  <c r="L4" i="1"/>
  <c r="H4" i="1"/>
  <c r="I3" i="1"/>
  <c r="J3" i="1"/>
  <c r="K3" i="1"/>
  <c r="L3" i="1"/>
  <c r="H3" i="1"/>
  <c r="J5" i="3"/>
  <c r="K5" i="3"/>
  <c r="L5" i="3"/>
  <c r="M5" i="3"/>
  <c r="I5" i="3"/>
  <c r="J4" i="3"/>
  <c r="K4" i="3"/>
  <c r="L4" i="3"/>
  <c r="M4" i="3"/>
  <c r="I4" i="3"/>
  <c r="J3" i="3"/>
  <c r="K3" i="3"/>
  <c r="L3" i="3"/>
  <c r="M3" i="3"/>
  <c r="I3" i="3"/>
  <c r="N5" i="5"/>
  <c r="N6" i="5"/>
  <c r="N22" i="5" s="1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4" i="5"/>
  <c r="M22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4" i="5"/>
  <c r="F18" i="3"/>
  <c r="F15" i="3"/>
  <c r="F12" i="3"/>
  <c r="E18" i="3"/>
  <c r="D18" i="3"/>
  <c r="C18" i="3"/>
  <c r="B18" i="3"/>
  <c r="E15" i="3"/>
  <c r="D15" i="3"/>
  <c r="C15" i="3"/>
  <c r="B15" i="3"/>
  <c r="E12" i="3"/>
  <c r="D12" i="3"/>
  <c r="C12" i="3"/>
  <c r="B12" i="3"/>
  <c r="F14" i="1"/>
  <c r="E14" i="1"/>
  <c r="D14" i="1"/>
  <c r="C14" i="1"/>
  <c r="B14" i="1"/>
  <c r="F11" i="1"/>
  <c r="E11" i="1"/>
  <c r="D11" i="1"/>
  <c r="C11" i="1"/>
  <c r="B11" i="1"/>
  <c r="G11" i="1" l="1"/>
  <c r="G14" i="1"/>
  <c r="L22" i="5"/>
</calcChain>
</file>

<file path=xl/sharedStrings.xml><?xml version="1.0" encoding="utf-8"?>
<sst xmlns="http://schemas.openxmlformats.org/spreadsheetml/2006/main" count="87" uniqueCount="52">
  <si>
    <t>Location</t>
  </si>
  <si>
    <t>Rear Abut</t>
  </si>
  <si>
    <t>Fwd Abut</t>
  </si>
  <si>
    <t>A</t>
  </si>
  <si>
    <t>B</t>
  </si>
  <si>
    <t>C</t>
  </si>
  <si>
    <t>Pier 1</t>
  </si>
  <si>
    <t>Pier 2</t>
  </si>
  <si>
    <t>D</t>
  </si>
  <si>
    <t>E</t>
  </si>
  <si>
    <t>Pier 3</t>
  </si>
  <si>
    <t>RA</t>
  </si>
  <si>
    <t>1/4 Pt Span 1</t>
  </si>
  <si>
    <t>1/2 Pt Span 1</t>
  </si>
  <si>
    <t>3/4 Pt Span 1</t>
  </si>
  <si>
    <t>1/4 Pt Span 2</t>
  </si>
  <si>
    <t>1/2 Pt Span 2</t>
  </si>
  <si>
    <t>3/4 Pt Span 2</t>
  </si>
  <si>
    <t>1/4 Pt Span 3</t>
  </si>
  <si>
    <t>1/2 Pt Span 3</t>
  </si>
  <si>
    <t>3/4 Pt Span 3</t>
  </si>
  <si>
    <t>1/4 Pt Span 4</t>
  </si>
  <si>
    <t>1/2 Pt Span 4</t>
  </si>
  <si>
    <t>3/4 Pt Span 4</t>
  </si>
  <si>
    <t>FA</t>
  </si>
  <si>
    <t>Top of Deck</t>
  </si>
  <si>
    <t>Bottom of Beam</t>
  </si>
  <si>
    <t>MOT-70-0603 Superstructure Elevations</t>
  </si>
  <si>
    <t>MOT-70-0603 Pier Elevations</t>
  </si>
  <si>
    <t>MOT-70-0603 Abutment Elevations</t>
  </si>
  <si>
    <t>F</t>
  </si>
  <si>
    <t>Plan Elevations and Differences</t>
  </si>
  <si>
    <t>Difference</t>
  </si>
  <si>
    <t>differnece</t>
  </si>
  <si>
    <t>difference</t>
  </si>
  <si>
    <t xml:space="preserve">Measured Difference from Deck to BOB </t>
  </si>
  <si>
    <t>Beam 1</t>
  </si>
  <si>
    <t>Beam 3</t>
  </si>
  <si>
    <t>Beam 5</t>
  </si>
  <si>
    <t>Measured Difference from Top Pier to BOB</t>
  </si>
  <si>
    <t>Measured Difference from Top Abutment to BOB</t>
  </si>
  <si>
    <t>Station</t>
  </si>
  <si>
    <t>64+01.46</t>
  </si>
  <si>
    <t>66+18.46</t>
  </si>
  <si>
    <t>65+09.96</t>
  </si>
  <si>
    <t>63+25.46</t>
  </si>
  <si>
    <t>66+94.46</t>
  </si>
  <si>
    <t>MOT-70-0603 Pier Elevations from BOB Elevations</t>
  </si>
  <si>
    <t>From Archived Standard Drawings</t>
  </si>
  <si>
    <t>Bearing Depth=</t>
  </si>
  <si>
    <t>ft</t>
  </si>
  <si>
    <t>Proposed Elevation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</si>
</sst>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2" fontId="0" fillId="2" borderId="5" xfId="0" applyNumberForma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5" xfId="0" applyNumberFormat="1" applyFill="1" applyBorder="1" applyAlignment="1">
      <alignment horizontal="center"/>
    </xf>
    <xf numFmtId="0" fontId="0" fillId="0" borderId="0" xfId="0" applyBorder="1"/>
    <xf numFmtId="2" fontId="0" fillId="0" borderId="0" xfId="0" applyNumberFormat="1" applyAlignment="1">
      <alignment horizontal="center"/>
    </xf>
    <xf numFmtId="0" fontId="0" fillId="0" borderId="0" xfId="0" applyFill="1" applyBorder="1"/>
    <xf numFmtId="0" fontId="0" fillId="0" borderId="5" xfId="0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3" borderId="5" xfId="0" applyNumberFormat="1" applyFill="1" applyBorder="1" applyAlignment="1">
      <alignment horizontal="center" vertical="center"/>
    </xf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right"/>
    </xf>
    <xf numFmtId="0" fontId="0" fillId="3" borderId="0" xfId="0" applyFill="1"/>
    <xf numFmtId="2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OT-70-06.03%20Survey%20Poin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-70-0603 Abutment"/>
      <sheetName val="MOT-70-0603 Piers"/>
      <sheetName val="MOT-70-0603 Super"/>
    </sheetNames>
    <sheetDataSet>
      <sheetData sheetId="0"/>
      <sheetData sheetId="1"/>
      <sheetData sheetId="2">
        <row r="7">
          <cell r="F7">
            <v>1006.3</v>
          </cell>
          <cell r="G7">
            <v>1006.43</v>
          </cell>
          <cell r="H7">
            <v>1006.61</v>
          </cell>
          <cell r="I7">
            <v>1006.48</v>
          </cell>
          <cell r="J7">
            <v>1006.4</v>
          </cell>
        </row>
        <row r="11">
          <cell r="F11">
            <v>1006.19</v>
          </cell>
          <cell r="G11">
            <v>1006.24</v>
          </cell>
          <cell r="H11">
            <v>1006.34</v>
          </cell>
          <cell r="I11">
            <v>1006.11</v>
          </cell>
          <cell r="J11">
            <v>1006.01</v>
          </cell>
        </row>
        <row r="15">
          <cell r="F15">
            <v>1005.48</v>
          </cell>
          <cell r="G15">
            <v>1005.49</v>
          </cell>
          <cell r="H15">
            <v>1005.48</v>
          </cell>
          <cell r="I15">
            <v>1005.24</v>
          </cell>
          <cell r="J15">
            <v>1005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workbookViewId="0">
      <selection activeCell="B11" sqref="B11"/>
    </sheetView>
  </sheetViews>
  <sheetFormatPr defaultRowHeight="15" x14ac:dyDescent="0.25"/>
  <cols>
    <col min="1" max="1" width="12.28515625" customWidth="1"/>
    <col min="2" max="6" width="15.7109375" customWidth="1"/>
  </cols>
  <sheetData>
    <row r="1" spans="1:12" x14ac:dyDescent="0.25">
      <c r="A1" s="20" t="s">
        <v>29</v>
      </c>
      <c r="B1" s="20"/>
      <c r="C1" s="20"/>
      <c r="D1" s="20"/>
      <c r="E1" s="20"/>
      <c r="F1" s="20"/>
      <c r="H1" t="s">
        <v>40</v>
      </c>
    </row>
    <row r="2" spans="1:12" x14ac:dyDescent="0.25">
      <c r="A2" t="s">
        <v>0</v>
      </c>
      <c r="B2" s="1">
        <v>1</v>
      </c>
      <c r="C2" s="1">
        <v>2</v>
      </c>
      <c r="D2" s="1">
        <v>3</v>
      </c>
      <c r="E2" s="1">
        <v>4</v>
      </c>
      <c r="F2" s="1">
        <v>5</v>
      </c>
      <c r="H2" s="4">
        <v>1</v>
      </c>
      <c r="I2" s="4">
        <v>2</v>
      </c>
      <c r="J2" s="4">
        <v>3</v>
      </c>
      <c r="K2" s="4">
        <v>4</v>
      </c>
      <c r="L2" s="4">
        <v>5</v>
      </c>
    </row>
    <row r="3" spans="1:12" ht="20.100000000000001" customHeight="1" x14ac:dyDescent="0.25">
      <c r="A3" t="s">
        <v>1</v>
      </c>
      <c r="B3" s="6">
        <v>1005.14</v>
      </c>
      <c r="C3" s="6">
        <v>1005.31</v>
      </c>
      <c r="D3" s="6">
        <v>1005.48</v>
      </c>
      <c r="E3" s="6">
        <v>1005.4</v>
      </c>
      <c r="F3" s="6">
        <v>1005.32</v>
      </c>
      <c r="H3" s="14">
        <f>B3-'MOT-70-0603 Super'!F4</f>
        <v>-0.91999999999995907</v>
      </c>
      <c r="I3" s="14">
        <f>C3-'MOT-70-0603 Super'!G4</f>
        <v>-0.95000000000004547</v>
      </c>
      <c r="J3" s="14">
        <f>D3-'MOT-70-0603 Super'!H4</f>
        <v>-0.96000000000003638</v>
      </c>
      <c r="K3" s="14">
        <f>E3-'MOT-70-0603 Super'!I4</f>
        <v>-0.95000000000004547</v>
      </c>
      <c r="L3" s="14">
        <f>F3-'MOT-70-0603 Super'!J4</f>
        <v>-0.88999999999998636</v>
      </c>
    </row>
    <row r="4" spans="1:12" ht="20.100000000000001" customHeight="1" x14ac:dyDescent="0.25">
      <c r="A4" t="s">
        <v>2</v>
      </c>
      <c r="B4" s="6">
        <v>1003.15</v>
      </c>
      <c r="C4" s="6">
        <v>1003.11</v>
      </c>
      <c r="D4" s="6">
        <v>1003.07</v>
      </c>
      <c r="E4" s="6">
        <v>1002.77</v>
      </c>
      <c r="F4" s="6">
        <v>1002.46</v>
      </c>
      <c r="H4" s="14">
        <f>B4-'MOT-70-0603 Super'!F20</f>
        <v>-0.89999999999997726</v>
      </c>
      <c r="I4" s="14">
        <f>C4-'MOT-70-0603 Super'!G20</f>
        <v>-0.92999999999994998</v>
      </c>
      <c r="J4" s="14">
        <f>D4-'MOT-70-0603 Super'!H20</f>
        <v>-0.91999999999995907</v>
      </c>
      <c r="K4" s="14">
        <f>E4-'MOT-70-0603 Super'!I20</f>
        <v>-0.95000000000004547</v>
      </c>
      <c r="L4" s="14">
        <f>F4-'MOT-70-0603 Super'!J20</f>
        <v>-0.93999999999994088</v>
      </c>
    </row>
    <row r="9" spans="1:12" x14ac:dyDescent="0.25">
      <c r="C9" t="s">
        <v>31</v>
      </c>
    </row>
    <row r="10" spans="1:12" x14ac:dyDescent="0.25">
      <c r="A10" t="s">
        <v>1</v>
      </c>
      <c r="B10" s="7">
        <v>1006</v>
      </c>
      <c r="C10" s="7">
        <v>1006.17</v>
      </c>
      <c r="D10" s="7">
        <v>1006.33</v>
      </c>
      <c r="E10" s="7">
        <v>1006.26</v>
      </c>
      <c r="F10" s="8">
        <v>1006.18</v>
      </c>
    </row>
    <row r="11" spans="1:12" x14ac:dyDescent="0.25">
      <c r="A11" t="s">
        <v>32</v>
      </c>
      <c r="B11" s="8">
        <f>B3-B10</f>
        <v>-0.86000000000001364</v>
      </c>
      <c r="C11" s="8">
        <f>C3-C10</f>
        <v>-0.86000000000001364</v>
      </c>
      <c r="D11" s="8">
        <f>D3-D10</f>
        <v>-0.85000000000002274</v>
      </c>
      <c r="E11" s="8">
        <f>E3-E10</f>
        <v>-0.86000000000001364</v>
      </c>
      <c r="F11" s="8">
        <f>F3-F10</f>
        <v>-0.85999999999989996</v>
      </c>
      <c r="G11" s="17">
        <f>AVERAGE(B11:F11)</f>
        <v>-0.85799999999999277</v>
      </c>
    </row>
    <row r="12" spans="1:12" x14ac:dyDescent="0.25">
      <c r="B12" s="7"/>
      <c r="C12" s="7"/>
      <c r="D12" s="7"/>
      <c r="E12" s="7"/>
      <c r="F12" s="7"/>
    </row>
    <row r="13" spans="1:12" x14ac:dyDescent="0.25">
      <c r="A13" t="s">
        <v>2</v>
      </c>
      <c r="B13" s="8">
        <v>1004</v>
      </c>
      <c r="C13" s="7">
        <v>1003.97</v>
      </c>
      <c r="D13" s="7">
        <v>1003.93</v>
      </c>
      <c r="E13" s="7">
        <v>1003.65</v>
      </c>
      <c r="F13" s="7">
        <v>1003.36</v>
      </c>
    </row>
    <row r="14" spans="1:12" x14ac:dyDescent="0.25">
      <c r="A14" t="s">
        <v>32</v>
      </c>
      <c r="B14" s="9">
        <f>B4-B13</f>
        <v>-0.85000000000002274</v>
      </c>
      <c r="C14" s="9">
        <f>C4-C13</f>
        <v>-0.86000000000001364</v>
      </c>
      <c r="D14" s="9">
        <f>D4-D13</f>
        <v>-0.85999999999989996</v>
      </c>
      <c r="E14" s="9">
        <f>E4-E13</f>
        <v>-0.87999999999999545</v>
      </c>
      <c r="F14" s="9">
        <f>F4-F13</f>
        <v>-0.89999999999997726</v>
      </c>
      <c r="G14" s="17">
        <f>AVERAGE(B14:F14)</f>
        <v>-0.86999999999998179</v>
      </c>
    </row>
  </sheetData>
  <mergeCells count="1">
    <mergeCell ref="A1:F1"/>
  </mergeCells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workbookViewId="0">
      <selection activeCell="D28" sqref="D28"/>
    </sheetView>
  </sheetViews>
  <sheetFormatPr defaultRowHeight="15" x14ac:dyDescent="0.25"/>
  <cols>
    <col min="2" max="7" width="15.7109375" customWidth="1"/>
  </cols>
  <sheetData>
    <row r="1" spans="1:13" x14ac:dyDescent="0.25">
      <c r="A1" s="20" t="s">
        <v>28</v>
      </c>
      <c r="B1" s="20"/>
      <c r="C1" s="20"/>
      <c r="D1" s="20"/>
      <c r="E1" s="20"/>
      <c r="F1" s="20"/>
      <c r="G1" s="20"/>
      <c r="H1" s="4"/>
      <c r="I1" t="s">
        <v>39</v>
      </c>
    </row>
    <row r="2" spans="1:13" x14ac:dyDescent="0.25">
      <c r="A2" t="s">
        <v>0</v>
      </c>
      <c r="B2" s="1" t="s">
        <v>3</v>
      </c>
      <c r="C2" s="1" t="s">
        <v>4</v>
      </c>
      <c r="D2" s="1" t="s">
        <v>5</v>
      </c>
      <c r="E2" s="1" t="s">
        <v>8</v>
      </c>
      <c r="F2" s="1" t="s">
        <v>9</v>
      </c>
      <c r="G2" s="1" t="s">
        <v>30</v>
      </c>
      <c r="H2" s="1"/>
      <c r="I2" s="4" t="s">
        <v>3</v>
      </c>
      <c r="J2" s="4" t="s">
        <v>4</v>
      </c>
      <c r="K2" s="4" t="s">
        <v>5</v>
      </c>
      <c r="L2" s="4" t="s">
        <v>8</v>
      </c>
      <c r="M2" s="4" t="s">
        <v>9</v>
      </c>
    </row>
    <row r="3" spans="1:13" ht="20.100000000000001" customHeight="1" x14ac:dyDescent="0.25">
      <c r="A3" t="s">
        <v>6</v>
      </c>
      <c r="B3" s="6">
        <v>1004.81</v>
      </c>
      <c r="C3" s="6">
        <v>1004.92</v>
      </c>
      <c r="D3" s="6">
        <v>1005.05</v>
      </c>
      <c r="E3" s="6">
        <v>1004.93</v>
      </c>
      <c r="F3" s="6">
        <v>1004.8</v>
      </c>
      <c r="G3" s="6"/>
      <c r="I3" s="14">
        <f>B3-'MOT-70-0603 Super'!F8</f>
        <v>-1.4800000000000182</v>
      </c>
      <c r="J3" s="14">
        <f>C3-'MOT-70-0603 Super'!G8</f>
        <v>-1.4600000000000364</v>
      </c>
      <c r="K3" s="14">
        <f>D3-'MOT-70-0603 Super'!H8</f>
        <v>-1.4500000000000455</v>
      </c>
      <c r="L3" s="14">
        <f>E3-'MOT-70-0603 Super'!I8</f>
        <v>-1.4600000000000364</v>
      </c>
      <c r="M3" s="14">
        <f>F3-'MOT-70-0603 Super'!J8</f>
        <v>-1.4800000000000182</v>
      </c>
    </row>
    <row r="4" spans="1:13" ht="20.100000000000001" customHeight="1" x14ac:dyDescent="0.25">
      <c r="A4" t="s">
        <v>7</v>
      </c>
      <c r="B4" s="6">
        <v>1004.48</v>
      </c>
      <c r="C4" s="6">
        <v>1004.55</v>
      </c>
      <c r="D4" s="6">
        <v>1004.61</v>
      </c>
      <c r="E4" s="6">
        <v>1004.44</v>
      </c>
      <c r="F4" s="6">
        <v>1004.24</v>
      </c>
      <c r="G4" s="6"/>
      <c r="I4" s="14">
        <f>B4-'MOT-70-0603 Super'!F12</f>
        <v>-1.5499999999999545</v>
      </c>
      <c r="J4" s="14">
        <f>C4-'MOT-70-0603 Super'!G12</f>
        <v>-1.5200000000000955</v>
      </c>
      <c r="K4" s="14">
        <f>D4-'MOT-70-0603 Super'!H12</f>
        <v>-1.5199999999999818</v>
      </c>
      <c r="L4" s="14">
        <f>E4-'MOT-70-0603 Super'!I12</f>
        <v>-1.5199999999999818</v>
      </c>
      <c r="M4" s="14">
        <f>F4-'MOT-70-0603 Super'!J12</f>
        <v>-1.5299999999999727</v>
      </c>
    </row>
    <row r="5" spans="1:13" ht="20.100000000000001" customHeight="1" x14ac:dyDescent="0.25">
      <c r="A5" t="s">
        <v>10</v>
      </c>
      <c r="B5" s="16">
        <v>1003.65</v>
      </c>
      <c r="C5" s="16">
        <v>1003.65</v>
      </c>
      <c r="D5" s="6">
        <v>1003.65</v>
      </c>
      <c r="E5" s="6">
        <v>1003.37</v>
      </c>
      <c r="F5" s="6">
        <v>1003.17</v>
      </c>
      <c r="G5" s="6"/>
      <c r="I5" s="15">
        <f>B5-'MOT-70-0603 Super'!F16</f>
        <v>-1.4400000000000546</v>
      </c>
      <c r="J5" s="15">
        <f>C5-'MOT-70-0603 Super'!G16</f>
        <v>-1.4700000000000273</v>
      </c>
      <c r="K5" s="15">
        <f>D5-'MOT-70-0603 Super'!H16</f>
        <v>-1.4300000000000637</v>
      </c>
      <c r="L5" s="15">
        <f>E5-'MOT-70-0603 Super'!I16</f>
        <v>-1.4399999999999409</v>
      </c>
      <c r="M5" s="15">
        <f>F5-'MOT-70-0603 Super'!J16</f>
        <v>-1.4100000000000819</v>
      </c>
    </row>
    <row r="10" spans="1:13" x14ac:dyDescent="0.25">
      <c r="D10" t="s">
        <v>31</v>
      </c>
    </row>
    <row r="11" spans="1:13" x14ac:dyDescent="0.25">
      <c r="A11" s="10" t="s">
        <v>6</v>
      </c>
      <c r="B11" s="8">
        <v>1005.69</v>
      </c>
      <c r="C11" s="8">
        <v>1005.82</v>
      </c>
      <c r="D11" s="8">
        <v>1005.94</v>
      </c>
      <c r="E11" s="8">
        <v>1005.82</v>
      </c>
      <c r="F11" s="8">
        <v>1005.7</v>
      </c>
      <c r="G11" s="8">
        <v>985.45</v>
      </c>
    </row>
    <row r="12" spans="1:13" x14ac:dyDescent="0.25">
      <c r="A12" s="10" t="s">
        <v>33</v>
      </c>
      <c r="B12" s="8">
        <f>B3-B11</f>
        <v>-0.88000000000010914</v>
      </c>
      <c r="C12" s="8">
        <f>C3-C11</f>
        <v>-0.90000000000009095</v>
      </c>
      <c r="D12" s="8">
        <f>D3-D11</f>
        <v>-0.89000000000010004</v>
      </c>
      <c r="E12" s="8">
        <f>E3-E11</f>
        <v>-0.89000000000010004</v>
      </c>
      <c r="F12" s="8">
        <f t="shared" ref="F12" si="0">F3-F11</f>
        <v>-0.90000000000009095</v>
      </c>
      <c r="G12" s="8"/>
    </row>
    <row r="13" spans="1:13" x14ac:dyDescent="0.25">
      <c r="A13" s="10"/>
      <c r="B13" s="8"/>
      <c r="C13" s="8"/>
      <c r="D13" s="8"/>
      <c r="E13" s="8"/>
      <c r="F13" s="8"/>
      <c r="G13" s="8"/>
    </row>
    <row r="14" spans="1:13" x14ac:dyDescent="0.25">
      <c r="A14" s="10" t="s">
        <v>7</v>
      </c>
      <c r="B14" s="8">
        <v>1005.37</v>
      </c>
      <c r="C14" s="8">
        <v>1005.44</v>
      </c>
      <c r="D14" s="11">
        <v>1005.5</v>
      </c>
      <c r="E14" s="8">
        <v>1005.32</v>
      </c>
      <c r="F14" s="8">
        <v>1005.14</v>
      </c>
      <c r="G14" s="8">
        <v>984.6</v>
      </c>
    </row>
    <row r="15" spans="1:13" x14ac:dyDescent="0.25">
      <c r="A15" s="12" t="s">
        <v>33</v>
      </c>
      <c r="B15" s="8">
        <f>B4-B14</f>
        <v>-0.88999999999998636</v>
      </c>
      <c r="C15" s="8">
        <f t="shared" ref="C15:F15" si="1">C4-C14</f>
        <v>-0.89000000000010004</v>
      </c>
      <c r="D15" s="8">
        <f t="shared" si="1"/>
        <v>-0.88999999999998636</v>
      </c>
      <c r="E15" s="8">
        <f t="shared" si="1"/>
        <v>-0.87999999999999545</v>
      </c>
      <c r="F15" s="8">
        <f t="shared" si="1"/>
        <v>-0.89999999999997726</v>
      </c>
      <c r="G15" s="8"/>
    </row>
    <row r="16" spans="1:13" x14ac:dyDescent="0.25">
      <c r="A16" s="10"/>
      <c r="B16" s="8"/>
      <c r="C16" s="8"/>
      <c r="D16" s="8"/>
      <c r="E16" s="8"/>
      <c r="F16" s="8"/>
      <c r="G16" s="8"/>
    </row>
    <row r="17" spans="1:11" x14ac:dyDescent="0.25">
      <c r="A17" s="10" t="s">
        <v>10</v>
      </c>
      <c r="B17" s="8">
        <v>1004.52</v>
      </c>
      <c r="C17" s="8">
        <v>1004.52</v>
      </c>
      <c r="D17" s="8">
        <v>1004.52</v>
      </c>
      <c r="E17" s="8">
        <v>1004.28</v>
      </c>
      <c r="F17" s="8">
        <v>1004.04</v>
      </c>
      <c r="G17" s="8">
        <v>1000.52</v>
      </c>
    </row>
    <row r="18" spans="1:11" x14ac:dyDescent="0.25">
      <c r="A18" s="12" t="s">
        <v>34</v>
      </c>
      <c r="B18" s="8">
        <f>B5-B17</f>
        <v>-0.87000000000000455</v>
      </c>
      <c r="C18" s="8">
        <f>C5-C17</f>
        <v>-0.87000000000000455</v>
      </c>
      <c r="D18" s="8">
        <f>D5-D17</f>
        <v>-0.87000000000000455</v>
      </c>
      <c r="E18" s="8">
        <f>E5-E17</f>
        <v>-0.90999999999996817</v>
      </c>
      <c r="F18" s="8">
        <f>F5-F17</f>
        <v>-0.87000000000000455</v>
      </c>
      <c r="G18" s="7"/>
    </row>
    <row r="19" spans="1:11" x14ac:dyDescent="0.25">
      <c r="A19" s="12"/>
      <c r="B19" s="26"/>
      <c r="C19" s="26"/>
      <c r="D19" s="26"/>
      <c r="E19" s="26"/>
      <c r="F19" s="26"/>
      <c r="G19" s="27"/>
    </row>
    <row r="21" spans="1:11" x14ac:dyDescent="0.25">
      <c r="A21" s="20" t="s">
        <v>47</v>
      </c>
      <c r="B21" s="20"/>
      <c r="C21" s="20"/>
      <c r="D21" s="20"/>
      <c r="E21" s="20"/>
      <c r="F21" s="20"/>
      <c r="G21" s="20"/>
    </row>
    <row r="22" spans="1:11" x14ac:dyDescent="0.25">
      <c r="A22" t="s">
        <v>0</v>
      </c>
      <c r="B22" s="18" t="s">
        <v>3</v>
      </c>
      <c r="C22" s="18" t="s">
        <v>4</v>
      </c>
      <c r="D22" s="18" t="s">
        <v>5</v>
      </c>
      <c r="E22" s="18" t="s">
        <v>8</v>
      </c>
      <c r="F22" s="18" t="s">
        <v>9</v>
      </c>
      <c r="G22" s="18" t="s">
        <v>30</v>
      </c>
      <c r="H22" s="20" t="s">
        <v>48</v>
      </c>
      <c r="I22" s="20"/>
      <c r="J22" s="20"/>
      <c r="K22" s="20"/>
    </row>
    <row r="23" spans="1:11" x14ac:dyDescent="0.25">
      <c r="A23" t="s">
        <v>6</v>
      </c>
      <c r="B23" s="14">
        <f>'[1]MOT-70-0603 Super'!F7-$J$24</f>
        <v>1004.8199999999999</v>
      </c>
      <c r="C23" s="14">
        <f>'[1]MOT-70-0603 Super'!G7-$J$24</f>
        <v>1004.9499999999999</v>
      </c>
      <c r="D23" s="14">
        <f>'[1]MOT-70-0603 Super'!H7-$J$24</f>
        <v>1005.13</v>
      </c>
      <c r="E23" s="14">
        <f>'[1]MOT-70-0603 Super'!I7-$J$24</f>
        <v>1005</v>
      </c>
      <c r="F23" s="14">
        <f>'[1]MOT-70-0603 Super'!J7-$J$24</f>
        <v>1004.92</v>
      </c>
      <c r="G23" s="14"/>
      <c r="I23" s="24" t="s">
        <v>49</v>
      </c>
      <c r="J23" s="25">
        <f>1.42</f>
        <v>1.42</v>
      </c>
      <c r="K23" t="s">
        <v>50</v>
      </c>
    </row>
    <row r="24" spans="1:11" x14ac:dyDescent="0.25">
      <c r="A24" t="s">
        <v>7</v>
      </c>
      <c r="B24" s="14">
        <f>'[1]MOT-70-0603 Super'!F11-$J$25</f>
        <v>1004.7700000000001</v>
      </c>
      <c r="C24" s="14">
        <f>'[1]MOT-70-0603 Super'!G11-$J$25</f>
        <v>1004.82</v>
      </c>
      <c r="D24" s="14">
        <f>'[1]MOT-70-0603 Super'!H11-$J$25</f>
        <v>1004.9200000000001</v>
      </c>
      <c r="E24" s="14">
        <f>'[1]MOT-70-0603 Super'!I11-$J$25</f>
        <v>1004.69</v>
      </c>
      <c r="F24" s="14">
        <f>'[1]MOT-70-0603 Super'!J11-$J$25</f>
        <v>1004.59</v>
      </c>
      <c r="G24" s="14"/>
      <c r="I24" s="24" t="s">
        <v>49</v>
      </c>
      <c r="J24" s="25">
        <v>1.48</v>
      </c>
      <c r="K24" t="s">
        <v>50</v>
      </c>
    </row>
    <row r="25" spans="1:11" x14ac:dyDescent="0.25">
      <c r="A25" t="s">
        <v>10</v>
      </c>
      <c r="B25" s="14">
        <f>'[1]MOT-70-0603 Super'!F15-$J$26</f>
        <v>1005.48</v>
      </c>
      <c r="C25" s="14">
        <f>'[1]MOT-70-0603 Super'!G15-$J$26</f>
        <v>1005.49</v>
      </c>
      <c r="D25" s="14">
        <f>'[1]MOT-70-0603 Super'!H15-$J$26</f>
        <v>1005.48</v>
      </c>
      <c r="E25" s="14">
        <f>'[1]MOT-70-0603 Super'!I15-$J$26</f>
        <v>1005.24</v>
      </c>
      <c r="F25" s="14">
        <f>'[1]MOT-70-0603 Super'!J15-$J$26</f>
        <v>1005</v>
      </c>
      <c r="G25" s="14"/>
      <c r="I25" s="24" t="s">
        <v>49</v>
      </c>
      <c r="J25" s="25">
        <f t="shared" ref="J25" si="2">1.42</f>
        <v>1.42</v>
      </c>
      <c r="K25" t="s">
        <v>50</v>
      </c>
    </row>
  </sheetData>
  <mergeCells count="3">
    <mergeCell ref="A1:G1"/>
    <mergeCell ref="A21:G21"/>
    <mergeCell ref="H22:K22"/>
  </mergeCells>
  <phoneticPr fontId="0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tabSelected="1" workbookViewId="0">
      <selection activeCell="Q3" sqref="Q3"/>
    </sheetView>
  </sheetViews>
  <sheetFormatPr defaultRowHeight="15" x14ac:dyDescent="0.25"/>
  <cols>
    <col min="1" max="1" width="23.5703125" customWidth="1"/>
    <col min="5" max="5" width="2.42578125" customWidth="1"/>
    <col min="17" max="17" width="9.140625" customWidth="1"/>
  </cols>
  <sheetData>
    <row r="1" spans="1:18" x14ac:dyDescent="0.25">
      <c r="A1" s="20" t="s">
        <v>27</v>
      </c>
      <c r="B1" s="20"/>
      <c r="C1" s="20"/>
      <c r="D1" s="20"/>
      <c r="E1" s="20"/>
      <c r="F1" s="20"/>
      <c r="G1" s="20"/>
      <c r="H1" s="20"/>
      <c r="I1" s="20"/>
      <c r="J1" s="20"/>
    </row>
    <row r="2" spans="1:18" ht="30" x14ac:dyDescent="0.25">
      <c r="A2" s="2"/>
      <c r="B2" s="21" t="s">
        <v>25</v>
      </c>
      <c r="C2" s="22"/>
      <c r="D2" s="22"/>
      <c r="E2" s="5"/>
      <c r="F2" s="21" t="s">
        <v>26</v>
      </c>
      <c r="G2" s="22"/>
      <c r="H2" s="22"/>
      <c r="I2" s="22"/>
      <c r="J2" s="23"/>
      <c r="L2" t="s">
        <v>35</v>
      </c>
      <c r="P2" t="s">
        <v>41</v>
      </c>
      <c r="Q2" s="19" t="s">
        <v>51</v>
      </c>
    </row>
    <row r="3" spans="1:18" x14ac:dyDescent="0.25">
      <c r="A3" t="s">
        <v>0</v>
      </c>
      <c r="B3" s="1" t="s">
        <v>3</v>
      </c>
      <c r="C3" s="1" t="s">
        <v>4</v>
      </c>
      <c r="D3" s="1" t="s">
        <v>5</v>
      </c>
      <c r="E3" s="4"/>
      <c r="F3" s="3">
        <v>1</v>
      </c>
      <c r="G3" s="1">
        <v>2</v>
      </c>
      <c r="H3" s="1">
        <v>3</v>
      </c>
      <c r="I3" s="1">
        <v>4</v>
      </c>
      <c r="J3" s="1">
        <v>5</v>
      </c>
      <c r="L3" s="13" t="s">
        <v>36</v>
      </c>
      <c r="M3" s="13" t="s">
        <v>37</v>
      </c>
      <c r="N3" s="13" t="s">
        <v>38</v>
      </c>
    </row>
    <row r="4" spans="1:18" x14ac:dyDescent="0.25">
      <c r="A4" t="s">
        <v>11</v>
      </c>
      <c r="B4" s="6">
        <v>1011.33</v>
      </c>
      <c r="C4" s="6">
        <v>1011.7</v>
      </c>
      <c r="D4" s="6">
        <v>1011.57</v>
      </c>
      <c r="E4" s="6"/>
      <c r="F4" s="6">
        <v>1006.06</v>
      </c>
      <c r="G4" s="6">
        <v>1006.26</v>
      </c>
      <c r="H4" s="6">
        <v>1006.44</v>
      </c>
      <c r="I4" s="6">
        <v>1006.35</v>
      </c>
      <c r="J4" s="6">
        <v>1006.21</v>
      </c>
      <c r="L4" s="14">
        <f>F4-B4</f>
        <v>-5.2700000000000955</v>
      </c>
      <c r="M4" s="15">
        <f>H4-C4</f>
        <v>-5.2599999999999909</v>
      </c>
      <c r="N4" s="15">
        <f>J4-D4</f>
        <v>-5.3600000000000136</v>
      </c>
      <c r="P4" t="s">
        <v>45</v>
      </c>
      <c r="Q4">
        <v>1012.42</v>
      </c>
      <c r="R4" s="17">
        <f>Q4-C4</f>
        <v>0.7199999999999136</v>
      </c>
    </row>
    <row r="5" spans="1:18" x14ac:dyDescent="0.25">
      <c r="A5" t="s">
        <v>12</v>
      </c>
      <c r="B5" s="6">
        <v>1011.5</v>
      </c>
      <c r="C5" s="6">
        <v>1011.79</v>
      </c>
      <c r="D5" s="6">
        <v>1011.61</v>
      </c>
      <c r="E5" s="6"/>
      <c r="F5" s="6">
        <v>1006.16</v>
      </c>
      <c r="G5" s="6">
        <v>1006.32</v>
      </c>
      <c r="H5" s="6">
        <v>1006.54</v>
      </c>
      <c r="I5" s="6">
        <v>1006.42</v>
      </c>
      <c r="J5" s="6">
        <v>1006.31</v>
      </c>
      <c r="L5" s="14">
        <f t="shared" ref="L5:L20" si="0">F5-B5</f>
        <v>-5.3400000000000318</v>
      </c>
      <c r="M5" s="15">
        <f t="shared" ref="M5:M20" si="1">H5-C5</f>
        <v>-5.25</v>
      </c>
      <c r="N5" s="15">
        <f t="shared" ref="N5:N20" si="2">J5-D5</f>
        <v>-5.3000000000000682</v>
      </c>
    </row>
    <row r="6" spans="1:18" x14ac:dyDescent="0.25">
      <c r="A6" t="s">
        <v>13</v>
      </c>
      <c r="B6" s="6">
        <v>1011.51</v>
      </c>
      <c r="C6" s="6">
        <v>1011.84</v>
      </c>
      <c r="D6" s="6">
        <v>1011.66</v>
      </c>
      <c r="E6" s="6"/>
      <c r="F6" s="6">
        <v>1006.26</v>
      </c>
      <c r="G6" s="6">
        <v>1006.38</v>
      </c>
      <c r="H6" s="6">
        <v>1006.58</v>
      </c>
      <c r="I6" s="6">
        <v>1006.45</v>
      </c>
      <c r="J6" s="6">
        <v>1006.38</v>
      </c>
      <c r="L6" s="14">
        <f t="shared" si="0"/>
        <v>-5.25</v>
      </c>
      <c r="M6" s="15">
        <f t="shared" si="1"/>
        <v>-5.2599999999999909</v>
      </c>
      <c r="N6" s="15">
        <f t="shared" si="2"/>
        <v>-5.2799999999999727</v>
      </c>
    </row>
    <row r="7" spans="1:18" x14ac:dyDescent="0.25">
      <c r="A7" t="s">
        <v>14</v>
      </c>
      <c r="B7" s="6">
        <v>1011.61</v>
      </c>
      <c r="C7" s="6">
        <v>1011.88</v>
      </c>
      <c r="D7" s="6">
        <v>1011.68</v>
      </c>
      <c r="E7" s="6"/>
      <c r="F7" s="6">
        <v>1006.3</v>
      </c>
      <c r="G7" s="6">
        <v>1006.43</v>
      </c>
      <c r="H7" s="6">
        <v>1006.61</v>
      </c>
      <c r="I7" s="6">
        <v>1006.48</v>
      </c>
      <c r="J7" s="6">
        <v>1006.4</v>
      </c>
      <c r="L7" s="14">
        <f t="shared" si="0"/>
        <v>-5.3100000000000591</v>
      </c>
      <c r="M7" s="15">
        <f t="shared" si="1"/>
        <v>-5.2699999999999818</v>
      </c>
      <c r="N7" s="15">
        <f t="shared" si="2"/>
        <v>-5.2799999999999727</v>
      </c>
    </row>
    <row r="8" spans="1:18" x14ac:dyDescent="0.25">
      <c r="A8" t="s">
        <v>6</v>
      </c>
      <c r="B8" s="6">
        <v>1011.69</v>
      </c>
      <c r="C8" s="6">
        <v>1011.9</v>
      </c>
      <c r="D8" s="6">
        <v>1011.68</v>
      </c>
      <c r="E8" s="6"/>
      <c r="F8" s="6">
        <v>1006.29</v>
      </c>
      <c r="G8" s="6">
        <v>1006.38</v>
      </c>
      <c r="H8" s="6">
        <v>1006.5</v>
      </c>
      <c r="I8" s="6">
        <v>1006.39</v>
      </c>
      <c r="J8" s="6">
        <v>1006.28</v>
      </c>
      <c r="L8" s="14">
        <f t="shared" si="0"/>
        <v>-5.4000000000000909</v>
      </c>
      <c r="M8" s="15">
        <f t="shared" si="1"/>
        <v>-5.3999999999999773</v>
      </c>
      <c r="N8" s="15">
        <f t="shared" si="2"/>
        <v>-5.3999999999999773</v>
      </c>
      <c r="P8" t="s">
        <v>42</v>
      </c>
      <c r="Q8">
        <v>1012.67</v>
      </c>
      <c r="R8" s="17">
        <f>Q8-C8</f>
        <v>0.76999999999998181</v>
      </c>
    </row>
    <row r="9" spans="1:18" x14ac:dyDescent="0.25">
      <c r="A9" t="s">
        <v>15</v>
      </c>
      <c r="B9" s="6">
        <v>1011.69</v>
      </c>
      <c r="C9" s="6">
        <v>1011.85</v>
      </c>
      <c r="D9" s="6">
        <v>1011.59</v>
      </c>
      <c r="E9" s="6"/>
      <c r="F9" s="6">
        <v>1006.34</v>
      </c>
      <c r="G9" s="6">
        <v>1006.41</v>
      </c>
      <c r="H9" s="6">
        <v>1006.47</v>
      </c>
      <c r="I9" s="6">
        <v>1006.34</v>
      </c>
      <c r="J9" s="6">
        <v>1006.26</v>
      </c>
      <c r="L9" s="14">
        <f t="shared" si="0"/>
        <v>-5.3500000000000227</v>
      </c>
      <c r="M9" s="15">
        <f t="shared" si="1"/>
        <v>-5.3799999999999955</v>
      </c>
      <c r="N9" s="15">
        <f t="shared" si="2"/>
        <v>-5.3300000000000409</v>
      </c>
    </row>
    <row r="10" spans="1:18" x14ac:dyDescent="0.25">
      <c r="A10" t="s">
        <v>16</v>
      </c>
      <c r="B10" s="6">
        <v>1011.64</v>
      </c>
      <c r="C10" s="6">
        <v>1011.75</v>
      </c>
      <c r="D10" s="6">
        <v>1011.46</v>
      </c>
      <c r="E10" s="6"/>
      <c r="F10" s="6">
        <v>1006.28</v>
      </c>
      <c r="G10" s="6">
        <v>1006.34</v>
      </c>
      <c r="H10" s="6">
        <v>1006.43</v>
      </c>
      <c r="I10" s="6">
        <v>1006.21</v>
      </c>
      <c r="J10" s="6">
        <v>1006.14</v>
      </c>
      <c r="L10" s="14">
        <f t="shared" si="0"/>
        <v>-5.3600000000000136</v>
      </c>
      <c r="M10" s="15">
        <f t="shared" si="1"/>
        <v>-5.32000000000005</v>
      </c>
      <c r="N10" s="15">
        <f t="shared" si="2"/>
        <v>-5.32000000000005</v>
      </c>
    </row>
    <row r="11" spans="1:18" x14ac:dyDescent="0.25">
      <c r="A11" t="s">
        <v>17</v>
      </c>
      <c r="B11" s="6">
        <v>1011.55</v>
      </c>
      <c r="C11" s="6">
        <v>1011.64</v>
      </c>
      <c r="D11" s="6">
        <v>1011.32</v>
      </c>
      <c r="E11" s="6"/>
      <c r="F11" s="6">
        <v>1006.19</v>
      </c>
      <c r="G11" s="6">
        <v>1006.24</v>
      </c>
      <c r="H11" s="6">
        <v>1006.34</v>
      </c>
      <c r="I11" s="6">
        <v>1006.11</v>
      </c>
      <c r="J11" s="6">
        <v>1006.01</v>
      </c>
      <c r="L11" s="14">
        <f t="shared" si="0"/>
        <v>-5.3599999999999</v>
      </c>
      <c r="M11" s="15">
        <f t="shared" si="1"/>
        <v>-5.2999999999999545</v>
      </c>
      <c r="N11" s="15">
        <f t="shared" si="2"/>
        <v>-5.3100000000000591</v>
      </c>
    </row>
    <row r="12" spans="1:18" x14ac:dyDescent="0.25">
      <c r="A12" t="s">
        <v>7</v>
      </c>
      <c r="B12" s="6">
        <v>1011.43</v>
      </c>
      <c r="C12" s="6">
        <v>1011.51</v>
      </c>
      <c r="D12" s="6">
        <v>1011.19</v>
      </c>
      <c r="E12" s="6"/>
      <c r="F12" s="6">
        <v>1006.03</v>
      </c>
      <c r="G12" s="6">
        <v>1006.07</v>
      </c>
      <c r="H12" s="6">
        <v>1006.13</v>
      </c>
      <c r="I12" s="6">
        <v>1005.96</v>
      </c>
      <c r="J12" s="6">
        <v>1005.77</v>
      </c>
      <c r="L12" s="14">
        <f t="shared" si="0"/>
        <v>-5.3999999999999773</v>
      </c>
      <c r="M12" s="15">
        <f t="shared" si="1"/>
        <v>-5.3799999999999955</v>
      </c>
      <c r="N12" s="15">
        <f t="shared" si="2"/>
        <v>-5.4200000000000728</v>
      </c>
      <c r="P12" t="s">
        <v>44</v>
      </c>
      <c r="Q12">
        <v>1012.34</v>
      </c>
      <c r="R12" s="17">
        <f>Q12-C12</f>
        <v>0.83000000000004093</v>
      </c>
    </row>
    <row r="13" spans="1:18" x14ac:dyDescent="0.25">
      <c r="A13" t="s">
        <v>18</v>
      </c>
      <c r="B13" s="6">
        <v>1011.28</v>
      </c>
      <c r="C13" s="6">
        <v>1011.33</v>
      </c>
      <c r="D13" s="6">
        <v>1010.94</v>
      </c>
      <c r="E13" s="6"/>
      <c r="F13" s="6">
        <v>1005.94</v>
      </c>
      <c r="G13" s="6">
        <v>1006</v>
      </c>
      <c r="H13" s="6">
        <v>1006.03</v>
      </c>
      <c r="I13" s="6">
        <v>1005.91</v>
      </c>
      <c r="J13" s="6">
        <v>1005.61</v>
      </c>
      <c r="L13" s="14">
        <f t="shared" si="0"/>
        <v>-5.3399999999999181</v>
      </c>
      <c r="M13" s="15">
        <f t="shared" si="1"/>
        <v>-5.3000000000000682</v>
      </c>
      <c r="N13" s="15">
        <f t="shared" si="2"/>
        <v>-5.3300000000000409</v>
      </c>
    </row>
    <row r="14" spans="1:18" x14ac:dyDescent="0.25">
      <c r="A14" t="s">
        <v>19</v>
      </c>
      <c r="B14" s="6">
        <v>1011.07</v>
      </c>
      <c r="C14" s="6">
        <v>1011.08</v>
      </c>
      <c r="D14" s="6">
        <v>1010.65</v>
      </c>
      <c r="E14" s="6"/>
      <c r="F14" s="6">
        <v>1005.73</v>
      </c>
      <c r="G14" s="6">
        <v>1005.75</v>
      </c>
      <c r="H14" s="6">
        <v>1005.78</v>
      </c>
      <c r="I14" s="6">
        <v>1005.59</v>
      </c>
      <c r="J14" s="6">
        <v>1005.32</v>
      </c>
      <c r="L14" s="14">
        <f t="shared" si="0"/>
        <v>-5.3400000000000318</v>
      </c>
      <c r="M14" s="15">
        <f t="shared" si="1"/>
        <v>-5.3000000000000682</v>
      </c>
      <c r="N14" s="15">
        <f t="shared" si="2"/>
        <v>-5.3299999999999272</v>
      </c>
    </row>
    <row r="15" spans="1:18" x14ac:dyDescent="0.25">
      <c r="A15" t="s">
        <v>20</v>
      </c>
      <c r="B15" s="6">
        <v>1010.82</v>
      </c>
      <c r="C15" s="6">
        <v>1010.76</v>
      </c>
      <c r="D15" s="6">
        <v>1010.34</v>
      </c>
      <c r="E15" s="6"/>
      <c r="F15" s="6">
        <v>1005.48</v>
      </c>
      <c r="G15" s="6">
        <v>1005.49</v>
      </c>
      <c r="H15" s="6">
        <v>1005.48</v>
      </c>
      <c r="I15" s="6">
        <v>1005.24</v>
      </c>
      <c r="J15" s="6">
        <v>1005</v>
      </c>
      <c r="L15" s="14">
        <f t="shared" si="0"/>
        <v>-5.3400000000000318</v>
      </c>
      <c r="M15" s="15">
        <f t="shared" si="1"/>
        <v>-5.2799999999999727</v>
      </c>
      <c r="N15" s="15">
        <f t="shared" si="2"/>
        <v>-5.3400000000000318</v>
      </c>
    </row>
    <row r="16" spans="1:18" x14ac:dyDescent="0.25">
      <c r="A16" t="s">
        <v>10</v>
      </c>
      <c r="B16" s="6">
        <v>1010.49</v>
      </c>
      <c r="C16" s="6">
        <v>1010.44</v>
      </c>
      <c r="D16" s="6">
        <v>1010</v>
      </c>
      <c r="E16" s="6"/>
      <c r="F16" s="6">
        <v>1005.09</v>
      </c>
      <c r="G16" s="6">
        <v>1005.12</v>
      </c>
      <c r="H16" s="6">
        <v>1005.08</v>
      </c>
      <c r="I16" s="6">
        <v>1004.81</v>
      </c>
      <c r="J16" s="6">
        <v>1004.58</v>
      </c>
      <c r="L16" s="14">
        <f t="shared" si="0"/>
        <v>-5.3999999999999773</v>
      </c>
      <c r="M16" s="15">
        <f t="shared" si="1"/>
        <v>-5.3600000000000136</v>
      </c>
      <c r="N16" s="15">
        <f t="shared" si="2"/>
        <v>-5.4199999999999591</v>
      </c>
      <c r="P16" t="s">
        <v>43</v>
      </c>
      <c r="Q16">
        <v>1011.2</v>
      </c>
      <c r="R16" s="17">
        <f>Q16-C16</f>
        <v>0.75999999999999091</v>
      </c>
    </row>
    <row r="17" spans="1:18" x14ac:dyDescent="0.25">
      <c r="A17" t="s">
        <v>21</v>
      </c>
      <c r="B17" s="6">
        <v>1010.27</v>
      </c>
      <c r="C17" s="6">
        <v>1010.18</v>
      </c>
      <c r="D17" s="6">
        <v>1009.72</v>
      </c>
      <c r="E17" s="6"/>
      <c r="F17" s="6">
        <v>1004.97</v>
      </c>
      <c r="G17" s="6">
        <v>1005.02</v>
      </c>
      <c r="H17" s="6">
        <v>1004.93</v>
      </c>
      <c r="I17" s="6">
        <v>1004.68</v>
      </c>
      <c r="J17" s="6">
        <v>1004.43</v>
      </c>
      <c r="L17" s="14">
        <f t="shared" si="0"/>
        <v>-5.2999999999999545</v>
      </c>
      <c r="M17" s="15">
        <f t="shared" si="1"/>
        <v>-5.25</v>
      </c>
      <c r="N17" s="15">
        <f t="shared" si="2"/>
        <v>-5.2900000000000773</v>
      </c>
    </row>
    <row r="18" spans="1:18" x14ac:dyDescent="0.25">
      <c r="A18" t="s">
        <v>22</v>
      </c>
      <c r="B18" s="6">
        <v>1009.97</v>
      </c>
      <c r="C18" s="6">
        <v>1009.91</v>
      </c>
      <c r="D18" s="6">
        <v>1009.39</v>
      </c>
      <c r="E18" s="6"/>
      <c r="F18" s="6">
        <v>1004.67</v>
      </c>
      <c r="G18" s="6">
        <v>1004.76</v>
      </c>
      <c r="H18" s="6">
        <v>1004.69</v>
      </c>
      <c r="I18" s="6">
        <v>1004.44</v>
      </c>
      <c r="J18" s="6">
        <v>1004.18</v>
      </c>
      <c r="L18" s="14">
        <f t="shared" si="0"/>
        <v>-5.3000000000000682</v>
      </c>
      <c r="M18" s="15">
        <f t="shared" si="1"/>
        <v>-5.2199999999999136</v>
      </c>
      <c r="N18" s="15">
        <f t="shared" si="2"/>
        <v>-5.2100000000000364</v>
      </c>
    </row>
    <row r="19" spans="1:18" x14ac:dyDescent="0.25">
      <c r="A19" t="s">
        <v>23</v>
      </c>
      <c r="B19" s="6">
        <v>1009.64</v>
      </c>
      <c r="C19" s="6">
        <v>1009.62</v>
      </c>
      <c r="D19" s="6">
        <v>1009.06</v>
      </c>
      <c r="E19" s="6"/>
      <c r="F19" s="6">
        <v>1004.4</v>
      </c>
      <c r="G19" s="6">
        <v>1004.43</v>
      </c>
      <c r="H19" s="6">
        <v>1004.39</v>
      </c>
      <c r="I19" s="6">
        <v>1004.1</v>
      </c>
      <c r="J19" s="6">
        <v>1003.76</v>
      </c>
      <c r="L19" s="14">
        <f t="shared" si="0"/>
        <v>-5.2400000000000091</v>
      </c>
      <c r="M19" s="15">
        <f t="shared" si="1"/>
        <v>-5.2300000000000182</v>
      </c>
      <c r="N19" s="15">
        <f t="shared" si="2"/>
        <v>-5.2999999999999545</v>
      </c>
    </row>
    <row r="20" spans="1:18" x14ac:dyDescent="0.25">
      <c r="A20" t="s">
        <v>24</v>
      </c>
      <c r="B20" s="6">
        <v>1009.39</v>
      </c>
      <c r="C20" s="6">
        <v>1009.27</v>
      </c>
      <c r="D20" s="6">
        <v>1008.68</v>
      </c>
      <c r="E20" s="6"/>
      <c r="F20" s="6">
        <v>1004.05</v>
      </c>
      <c r="G20" s="6">
        <v>1004.04</v>
      </c>
      <c r="H20" s="6">
        <v>1003.99</v>
      </c>
      <c r="I20" s="6">
        <v>1003.72</v>
      </c>
      <c r="J20" s="6">
        <v>1003.4</v>
      </c>
      <c r="L20" s="14">
        <f t="shared" si="0"/>
        <v>-5.3400000000000318</v>
      </c>
      <c r="M20" s="15">
        <f t="shared" si="1"/>
        <v>-5.2799999999999727</v>
      </c>
      <c r="N20" s="15">
        <f t="shared" si="2"/>
        <v>-5.2799999999999727</v>
      </c>
      <c r="P20" t="s">
        <v>46</v>
      </c>
      <c r="Q20">
        <v>1009.91</v>
      </c>
      <c r="R20" s="17">
        <f>Q20-C20</f>
        <v>0.63999999999998636</v>
      </c>
    </row>
    <row r="21" spans="1:18" x14ac:dyDescent="0.25">
      <c r="L21" s="13"/>
      <c r="M21" s="13"/>
      <c r="N21" s="13"/>
    </row>
    <row r="22" spans="1:18" x14ac:dyDescent="0.25">
      <c r="L22" s="15">
        <f>AVERAGE(L4:L20)</f>
        <v>-5.3317647058823656</v>
      </c>
      <c r="M22" s="15">
        <f>AVERAGE(M4:M20)</f>
        <v>-5.2964705882352918</v>
      </c>
      <c r="N22" s="15">
        <f>AVERAGE(N4:N20)</f>
        <v>-5.3235294117647189</v>
      </c>
    </row>
  </sheetData>
  <mergeCells count="3">
    <mergeCell ref="B2:D2"/>
    <mergeCell ref="A1:J1"/>
    <mergeCell ref="F2:J2"/>
  </mergeCells>
  <phoneticPr fontId="0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MOT-70-0603 Abutment</vt:lpstr>
      <vt:lpstr>MOT-70-0603 Piers</vt:lpstr>
      <vt:lpstr>MOT-70-0603 Super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gboyer</dc:creator>
  <cp:lastModifiedBy>Chris Jackman</cp:lastModifiedBy>
  <dcterms:created xsi:type="dcterms:W3CDTF">2013-02-11T13:48:29Z</dcterms:created>
  <dcterms:modified xsi:type="dcterms:W3CDTF">2015-09-29T12:35:37Z</dcterms:modified>
</cp:coreProperties>
</file>